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DeboMac\Desktop\"/>
    </mc:Choice>
  </mc:AlternateContent>
  <bookViews>
    <workbookView xWindow="0" yWindow="0" windowWidth="20490" windowHeight="7665" tabRatio="500"/>
  </bookViews>
  <sheets>
    <sheet name="Bitkisel" sheetId="3" r:id="rId1"/>
    <sheet name="Sheet1" sheetId="2" r:id="rId2"/>
  </sheets>
  <definedNames>
    <definedName name="_xlnm.Print_Area" localSheetId="0">Bitkisel!$A$1:$J$28</definedName>
  </definedNames>
  <calcPr calcId="162913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6" i="3" l="1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6" i="3"/>
  <c r="K37" i="3"/>
</calcChain>
</file>

<file path=xl/sharedStrings.xml><?xml version="1.0" encoding="utf-8"?>
<sst xmlns="http://schemas.openxmlformats.org/spreadsheetml/2006/main" count="109" uniqueCount="80">
  <si>
    <t>POZ no</t>
  </si>
  <si>
    <t>İşin Adı</t>
  </si>
  <si>
    <t>Proje Sahibi</t>
  </si>
  <si>
    <t>İşin Tanımı</t>
  </si>
  <si>
    <t xml:space="preserve">Birim </t>
  </si>
  <si>
    <t>Ebat</t>
  </si>
  <si>
    <t>Miktar</t>
  </si>
  <si>
    <t>En</t>
  </si>
  <si>
    <t xml:space="preserve">Boy </t>
  </si>
  <si>
    <t>Yükseklik</t>
  </si>
  <si>
    <t>değişken</t>
  </si>
  <si>
    <t>m2</t>
  </si>
  <si>
    <t>Adet/alan</t>
  </si>
  <si>
    <t>ad</t>
  </si>
  <si>
    <t>b.Fiyat</t>
  </si>
  <si>
    <t>Toplam</t>
  </si>
  <si>
    <t>Cupresus arizonica</t>
  </si>
  <si>
    <t>CUAR</t>
  </si>
  <si>
    <t>Cupressocyparis leylandii</t>
  </si>
  <si>
    <t>CULE</t>
  </si>
  <si>
    <t>JAOF</t>
  </si>
  <si>
    <t>Jacaranda officinale</t>
  </si>
  <si>
    <t>Bahunia varigiate</t>
  </si>
  <si>
    <t>BAVA</t>
  </si>
  <si>
    <t>ERCA</t>
  </si>
  <si>
    <t>Erynthia callistigalli</t>
  </si>
  <si>
    <t>THOC</t>
  </si>
  <si>
    <t>PITN</t>
  </si>
  <si>
    <t>Pittosporum tobira nana</t>
  </si>
  <si>
    <t>Imperta cylindirical</t>
  </si>
  <si>
    <t>IMCY</t>
  </si>
  <si>
    <t>ROSP</t>
  </si>
  <si>
    <t>LASP</t>
  </si>
  <si>
    <t>lavandula sp.</t>
  </si>
  <si>
    <t>Rosmarinus sp.</t>
  </si>
  <si>
    <t>carisia grandiflora</t>
  </si>
  <si>
    <t>CAGR</t>
  </si>
  <si>
    <t>GAVA</t>
  </si>
  <si>
    <t>gavura sp.</t>
  </si>
  <si>
    <t>Cortederia sellona</t>
  </si>
  <si>
    <t>COSE</t>
  </si>
  <si>
    <t>juniperus horizantalis</t>
  </si>
  <si>
    <t>JUHO</t>
  </si>
  <si>
    <t>Lantana camara</t>
  </si>
  <si>
    <t>LACK</t>
  </si>
  <si>
    <t>Lotus bertolletti</t>
  </si>
  <si>
    <t>LOBE</t>
  </si>
  <si>
    <t>kamyon</t>
  </si>
  <si>
    <t>Bitkisel Toprak ( 1 kamyon 15m3)</t>
  </si>
  <si>
    <t>Bitkisel Toprak Serilmesi</t>
  </si>
  <si>
    <t>Bitkisel Toprak dağıtılması (kepçe ile)</t>
  </si>
  <si>
    <t>saat</t>
  </si>
  <si>
    <t>dönüm</t>
  </si>
  <si>
    <t>15*15*15 gübre karıştırılması (her dönüme 2 torba 15LT)</t>
  </si>
  <si>
    <t>TOPLAM</t>
  </si>
  <si>
    <t>Bitki dikimi işçilik</t>
  </si>
  <si>
    <t>Bitkisel  işler Keşif</t>
  </si>
  <si>
    <t>Plumeria Rubra</t>
  </si>
  <si>
    <t>PLRU</t>
  </si>
  <si>
    <t>CESI</t>
  </si>
  <si>
    <t>Cersis Siliquastrum</t>
  </si>
  <si>
    <t>Callstemon sp.</t>
  </si>
  <si>
    <t>Thuja orientalis var compacta</t>
  </si>
  <si>
    <t>JUSQ</t>
  </si>
  <si>
    <t>Juniperus squamata</t>
  </si>
  <si>
    <t>BEGO</t>
  </si>
  <si>
    <t>Begonviella glabra</t>
  </si>
  <si>
    <t>STRE</t>
  </si>
  <si>
    <t xml:space="preserve">Sterlitzia sp. </t>
  </si>
  <si>
    <t>Sterlitzia alba</t>
  </si>
  <si>
    <t>CARX</t>
  </si>
  <si>
    <t xml:space="preserve">Carex sp. </t>
  </si>
  <si>
    <t>PYCO</t>
  </si>
  <si>
    <t>Pyrchnatha</t>
  </si>
  <si>
    <t>ÇİM</t>
  </si>
  <si>
    <t>Paspalum</t>
  </si>
  <si>
    <t>GBP</t>
  </si>
  <si>
    <t>LTB Kentsel Tasarım Projesi</t>
  </si>
  <si>
    <t>LTB</t>
  </si>
  <si>
    <t xml:space="preserve">1 GBP=  TL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</si>
</sst>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96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4" xfId="0" applyBorder="1"/>
    <xf numFmtId="0" fontId="0" fillId="0" borderId="4" xfId="0" applyFill="1" applyBorder="1"/>
    <xf numFmtId="0" fontId="0" fillId="0" borderId="4" xfId="0" applyFont="1" applyFill="1" applyBorder="1"/>
    <xf numFmtId="0" fontId="0" fillId="0" borderId="8" xfId="0" applyBorder="1"/>
    <xf numFmtId="0" fontId="0" fillId="0" borderId="8" xfId="0" applyFill="1" applyBorder="1"/>
    <xf numFmtId="0" fontId="0" fillId="0" borderId="16" xfId="0" applyBorder="1"/>
    <xf numFmtId="0" fontId="0" fillId="0" borderId="17" xfId="0" applyFill="1" applyBorder="1"/>
    <xf numFmtId="0" fontId="0" fillId="0" borderId="17" xfId="0" applyBorder="1"/>
    <xf numFmtId="0" fontId="0" fillId="0" borderId="0" xfId="0" applyFill="1"/>
    <xf numFmtId="0" fontId="1" fillId="0" borderId="5" xfId="0" applyFont="1" applyFill="1" applyBorder="1"/>
    <xf numFmtId="0" fontId="1" fillId="0" borderId="6" xfId="0" applyFont="1" applyFill="1" applyBorder="1"/>
    <xf numFmtId="0" fontId="0" fillId="0" borderId="1" xfId="0" applyFill="1" applyBorder="1"/>
    <xf numFmtId="0" fontId="0" fillId="0" borderId="2" xfId="0" applyFill="1" applyBorder="1"/>
    <xf numFmtId="0" fontId="1" fillId="0" borderId="7" xfId="0" applyFont="1" applyFill="1" applyBorder="1"/>
    <xf numFmtId="0" fontId="1" fillId="0" borderId="4" xfId="0" applyFont="1" applyFill="1" applyBorder="1"/>
    <xf numFmtId="0" fontId="0" fillId="0" borderId="0" xfId="0" applyFill="1" applyBorder="1"/>
    <xf numFmtId="0" fontId="0" fillId="0" borderId="3" xfId="0" applyFill="1" applyBorder="1"/>
    <xf numFmtId="0" fontId="1" fillId="0" borderId="9" xfId="0" applyFont="1" applyFill="1" applyBorder="1"/>
    <xf numFmtId="0" fontId="1" fillId="0" borderId="10" xfId="0" applyFont="1" applyFill="1" applyBorder="1"/>
    <xf numFmtId="0" fontId="0" fillId="0" borderId="11" xfId="0" applyFill="1" applyBorder="1"/>
    <xf numFmtId="0" fontId="0" fillId="0" borderId="12" xfId="0" applyFill="1" applyBorder="1"/>
    <xf numFmtId="0" fontId="1" fillId="0" borderId="13" xfId="0" applyFont="1" applyFill="1" applyBorder="1"/>
    <xf numFmtId="0" fontId="1" fillId="0" borderId="14" xfId="0" applyFont="1" applyFill="1" applyBorder="1"/>
    <xf numFmtId="0" fontId="1" fillId="0" borderId="15" xfId="0" applyFont="1" applyFill="1" applyBorder="1"/>
  </cellXfs>
  <cellStyles count="96">
    <cellStyle name="İzlenen Köprü" xfId="2" builtinId="9" hidden="1"/>
    <cellStyle name="İzlenen Köprü" xfId="4" builtinId="9" hidden="1"/>
    <cellStyle name="İzlenen Köprü" xfId="6" builtinId="9" hidden="1"/>
    <cellStyle name="İzlenen Köprü" xfId="8" builtinId="9" hidden="1"/>
    <cellStyle name="İzlenen Köprü" xfId="10" builtinId="9" hidden="1"/>
    <cellStyle name="İzlenen Köprü" xfId="12" builtinId="9" hidden="1"/>
    <cellStyle name="İzlenen Köprü" xfId="14" builtinId="9" hidden="1"/>
    <cellStyle name="İzlenen Köprü" xfId="16" builtinId="9" hidden="1"/>
    <cellStyle name="İzlenen Köprü" xfId="18" builtinId="9" hidden="1"/>
    <cellStyle name="İzlenen Köprü" xfId="20" builtinId="9" hidden="1"/>
    <cellStyle name="İzlenen Köprü" xfId="22" builtinId="9" hidden="1"/>
    <cellStyle name="İzlenen Köprü" xfId="24" builtinId="9" hidden="1"/>
    <cellStyle name="İzlenen Köprü" xfId="26" builtinId="9" hidden="1"/>
    <cellStyle name="İzlenen Köprü" xfId="28" builtinId="9" hidden="1"/>
    <cellStyle name="İzlenen Köprü" xfId="30" builtinId="9" hidden="1"/>
    <cellStyle name="İzlenen Köprü" xfId="32" builtinId="9" hidden="1"/>
    <cellStyle name="İzlenen Köprü" xfId="34" builtinId="9" hidden="1"/>
    <cellStyle name="İzlenen Köprü" xfId="36" builtinId="9" hidden="1"/>
    <cellStyle name="İzlenen Köprü" xfId="38" builtinId="9" hidden="1"/>
    <cellStyle name="İzlenen Köprü" xfId="40" builtinId="9" hidden="1"/>
    <cellStyle name="İzlenen Köprü" xfId="42" builtinId="9" hidden="1"/>
    <cellStyle name="İzlenen Köprü" xfId="44" builtinId="9" hidden="1"/>
    <cellStyle name="İzlenen Köprü" xfId="46" builtinId="9" hidden="1"/>
    <cellStyle name="İzlenen Köprü" xfId="48" builtinId="9" hidden="1"/>
    <cellStyle name="İzlenen Köprü" xfId="50" builtinId="9" hidden="1"/>
    <cellStyle name="İzlenen Köprü" xfId="52" builtinId="9" hidden="1"/>
    <cellStyle name="İzlenen Köprü" xfId="54" builtinId="9" hidden="1"/>
    <cellStyle name="İzlenen Köprü" xfId="56" builtinId="9" hidden="1"/>
    <cellStyle name="İzlenen Köprü" xfId="58" builtinId="9" hidden="1"/>
    <cellStyle name="İzlenen Köprü" xfId="60" builtinId="9" hidden="1"/>
    <cellStyle name="İzlenen Köprü" xfId="62" builtinId="9" hidden="1"/>
    <cellStyle name="İzlenen Köprü" xfId="64" builtinId="9" hidden="1"/>
    <cellStyle name="İzlenen Köprü" xfId="66" builtinId="9" hidden="1"/>
    <cellStyle name="İzlenen Köprü" xfId="68" builtinId="9" hidden="1"/>
    <cellStyle name="İzlenen Köprü" xfId="70" builtinId="9" hidden="1"/>
    <cellStyle name="İzlenen Köprü" xfId="72" builtinId="9" hidden="1"/>
    <cellStyle name="İzlenen Köprü" xfId="74" builtinId="9" hidden="1"/>
    <cellStyle name="İzlenen Köprü" xfId="76" builtinId="9" hidden="1"/>
    <cellStyle name="İzlenen Köprü" xfId="78" builtinId="9" hidden="1"/>
    <cellStyle name="İzlenen Köprü" xfId="80" builtinId="9" hidden="1"/>
    <cellStyle name="İzlenen Köprü" xfId="82" builtinId="9" hidden="1"/>
    <cellStyle name="İzlenen Köprü" xfId="84" builtinId="9" hidden="1"/>
    <cellStyle name="İzlenen Köprü" xfId="86" builtinId="9" hidden="1"/>
    <cellStyle name="İzlenen Köprü" xfId="88" builtinId="9" hidden="1"/>
    <cellStyle name="İzlenen Köprü" xfId="91" builtinId="9" hidden="1"/>
    <cellStyle name="İzlenen Köprü" xfId="93" builtinId="9" hidden="1"/>
    <cellStyle name="İzlenen Köprü" xfId="95" builtinId="9" hidden="1"/>
    <cellStyle name="Köprü" xfId="1" builtinId="8" hidden="1"/>
    <cellStyle name="Köprü" xfId="3" builtinId="8" hidden="1"/>
    <cellStyle name="Köprü" xfId="5" builtinId="8" hidden="1"/>
    <cellStyle name="Köprü" xfId="7" builtinId="8" hidden="1"/>
    <cellStyle name="Köprü" xfId="9" builtinId="8" hidden="1"/>
    <cellStyle name="Köprü" xfId="11" builtinId="8" hidden="1"/>
    <cellStyle name="Köprü" xfId="13" builtinId="8" hidden="1"/>
    <cellStyle name="Köprü" xfId="15" builtinId="8" hidden="1"/>
    <cellStyle name="Köprü" xfId="17" builtinId="8" hidden="1"/>
    <cellStyle name="Köprü" xfId="19" builtinId="8" hidden="1"/>
    <cellStyle name="Köprü" xfId="21" builtinId="8" hidden="1"/>
    <cellStyle name="Köprü" xfId="23" builtinId="8" hidden="1"/>
    <cellStyle name="Köprü" xfId="25" builtinId="8" hidden="1"/>
    <cellStyle name="Köprü" xfId="27" builtinId="8" hidden="1"/>
    <cellStyle name="Köprü" xfId="29" builtinId="8" hidden="1"/>
    <cellStyle name="Köprü" xfId="31" builtinId="8" hidden="1"/>
    <cellStyle name="Köprü" xfId="33" builtinId="8" hidden="1"/>
    <cellStyle name="Köprü" xfId="35" builtinId="8" hidden="1"/>
    <cellStyle name="Köprü" xfId="37" builtinId="8" hidden="1"/>
    <cellStyle name="Köprü" xfId="39" builtinId="8" hidden="1"/>
    <cellStyle name="Köprü" xfId="41" builtinId="8" hidden="1"/>
    <cellStyle name="Köprü" xfId="43" builtinId="8" hidden="1"/>
    <cellStyle name="Köprü" xfId="45" builtinId="8" hidden="1"/>
    <cellStyle name="Köprü" xfId="47" builtinId="8" hidden="1"/>
    <cellStyle name="Köprü" xfId="49" builtinId="8" hidden="1"/>
    <cellStyle name="Köprü" xfId="51" builtinId="8" hidden="1"/>
    <cellStyle name="Köprü" xfId="53" builtinId="8" hidden="1"/>
    <cellStyle name="Köprü" xfId="55" builtinId="8" hidden="1"/>
    <cellStyle name="Köprü" xfId="57" builtinId="8" hidden="1"/>
    <cellStyle name="Köprü" xfId="59" builtinId="8" hidden="1"/>
    <cellStyle name="Köprü" xfId="61" builtinId="8" hidden="1"/>
    <cellStyle name="Köprü" xfId="63" builtinId="8" hidden="1"/>
    <cellStyle name="Köprü" xfId="65" builtinId="8" hidden="1"/>
    <cellStyle name="Köprü" xfId="67" builtinId="8" hidden="1"/>
    <cellStyle name="Köprü" xfId="69" builtinId="8" hidden="1"/>
    <cellStyle name="Köprü" xfId="71" builtinId="8" hidden="1"/>
    <cellStyle name="Köprü" xfId="73" builtinId="8" hidden="1"/>
    <cellStyle name="Köprü" xfId="75" builtinId="8" hidden="1"/>
    <cellStyle name="Köprü" xfId="77" builtinId="8" hidden="1"/>
    <cellStyle name="Köprü" xfId="79" builtinId="8" hidden="1"/>
    <cellStyle name="Köprü" xfId="81" builtinId="8" hidden="1"/>
    <cellStyle name="Köprü" xfId="83" builtinId="8" hidden="1"/>
    <cellStyle name="Köprü" xfId="85" builtinId="8" hidden="1"/>
    <cellStyle name="Köprü" xfId="87" builtinId="8" hidden="1"/>
    <cellStyle name="Köprü" xfId="90" builtinId="8" hidden="1"/>
    <cellStyle name="Köprü" xfId="92" builtinId="8" hidden="1"/>
    <cellStyle name="Köprü" xfId="94" builtinId="8" hidden="1"/>
    <cellStyle name="Normal" xfId="0" builtinId="0"/>
    <cellStyle name="Normal 2" xfId="89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zoomScale="125" zoomScaleNormal="125" zoomScalePageLayoutView="125" workbookViewId="0">
      <selection activeCell="K39" sqref="K39"/>
    </sheetView>
  </sheetViews>
  <sheetFormatPr defaultColWidth="11.25" defaultRowHeight="15.75" x14ac:dyDescent="0.25"/>
  <cols>
    <col min="1" max="1" width="26" customWidth="1"/>
    <col min="2" max="2" width="47" customWidth="1"/>
    <col min="4" max="8" width="0" hidden="1" customWidth="1"/>
    <col min="11" max="11" width="16.25" customWidth="1"/>
    <col min="12" max="13" width="0" hidden="1" customWidth="1"/>
  </cols>
  <sheetData>
    <row r="1" spans="1:13" s="9" customFormat="1" ht="16.5" thickBot="1" x14ac:dyDescent="0.3"/>
    <row r="2" spans="1:13" s="9" customFormat="1" x14ac:dyDescent="0.25">
      <c r="A2" s="10" t="s">
        <v>1</v>
      </c>
      <c r="B2" s="11" t="s">
        <v>77</v>
      </c>
      <c r="C2" s="12"/>
      <c r="D2" s="12"/>
      <c r="E2" s="12"/>
      <c r="F2" s="12"/>
      <c r="G2" s="12"/>
      <c r="H2" s="12"/>
      <c r="I2" s="12"/>
      <c r="J2" s="13"/>
      <c r="K2" s="13"/>
    </row>
    <row r="3" spans="1:13" s="9" customFormat="1" x14ac:dyDescent="0.25">
      <c r="A3" s="14" t="s">
        <v>2</v>
      </c>
      <c r="B3" s="15" t="s">
        <v>78</v>
      </c>
      <c r="C3" s="16"/>
      <c r="D3" s="16"/>
      <c r="E3" s="16"/>
      <c r="F3" s="16"/>
      <c r="G3" s="16"/>
      <c r="H3" s="16"/>
      <c r="I3" s="16"/>
      <c r="J3" s="17"/>
      <c r="K3" s="17"/>
    </row>
    <row r="4" spans="1:13" s="9" customFormat="1" ht="16.5" thickBot="1" x14ac:dyDescent="0.3">
      <c r="A4" s="18" t="s">
        <v>3</v>
      </c>
      <c r="B4" s="19" t="s">
        <v>56</v>
      </c>
      <c r="C4" s="20"/>
      <c r="D4" s="20"/>
      <c r="E4" s="20"/>
      <c r="F4" s="20"/>
      <c r="G4" s="20"/>
      <c r="H4" s="20"/>
      <c r="I4" s="20"/>
      <c r="J4" s="21"/>
      <c r="K4" s="21"/>
    </row>
    <row r="5" spans="1:13" s="9" customFormat="1" x14ac:dyDescent="0.25">
      <c r="A5" s="22" t="s">
        <v>0</v>
      </c>
      <c r="B5" s="23" t="s">
        <v>3</v>
      </c>
      <c r="C5" s="23" t="s">
        <v>4</v>
      </c>
      <c r="D5" s="23" t="s">
        <v>12</v>
      </c>
      <c r="E5" s="23" t="s">
        <v>5</v>
      </c>
      <c r="F5" s="23" t="s">
        <v>7</v>
      </c>
      <c r="G5" s="23" t="s">
        <v>8</v>
      </c>
      <c r="H5" s="23" t="s">
        <v>9</v>
      </c>
      <c r="I5" s="23" t="s">
        <v>6</v>
      </c>
      <c r="J5" s="24" t="s">
        <v>14</v>
      </c>
      <c r="K5" s="24" t="s">
        <v>15</v>
      </c>
    </row>
    <row r="6" spans="1:13" s="9" customFormat="1" x14ac:dyDescent="0.25">
      <c r="A6" s="3" t="s">
        <v>59</v>
      </c>
      <c r="B6" s="2" t="s">
        <v>60</v>
      </c>
      <c r="C6" s="2" t="s">
        <v>13</v>
      </c>
      <c r="D6" s="2"/>
      <c r="E6" s="2"/>
      <c r="F6" s="2" t="s">
        <v>10</v>
      </c>
      <c r="G6" s="2">
        <v>4573</v>
      </c>
      <c r="H6" s="2"/>
      <c r="I6" s="2">
        <v>18</v>
      </c>
      <c r="J6" s="2">
        <v>0</v>
      </c>
      <c r="K6" s="2">
        <f>I6*J6</f>
        <v>0</v>
      </c>
      <c r="L6" s="9">
        <v>13.6</v>
      </c>
      <c r="M6" s="9">
        <v>20</v>
      </c>
    </row>
    <row r="7" spans="1:13" s="9" customFormat="1" x14ac:dyDescent="0.25">
      <c r="A7" s="3" t="s">
        <v>17</v>
      </c>
      <c r="B7" s="2" t="s">
        <v>16</v>
      </c>
      <c r="C7" s="2" t="s">
        <v>13</v>
      </c>
      <c r="D7" s="2"/>
      <c r="E7" s="2"/>
      <c r="F7" s="2"/>
      <c r="G7" s="2"/>
      <c r="H7" s="2"/>
      <c r="I7" s="2">
        <v>10</v>
      </c>
      <c r="J7" s="2">
        <v>0</v>
      </c>
      <c r="K7" s="2">
        <f>I7*J7</f>
        <v>0</v>
      </c>
      <c r="L7" s="9">
        <v>13.6</v>
      </c>
      <c r="M7" s="9">
        <v>20</v>
      </c>
    </row>
    <row r="8" spans="1:13" s="9" customFormat="1" x14ac:dyDescent="0.25">
      <c r="A8" s="3" t="s">
        <v>19</v>
      </c>
      <c r="B8" s="2" t="s">
        <v>18</v>
      </c>
      <c r="C8" s="2" t="s">
        <v>13</v>
      </c>
      <c r="D8" s="2"/>
      <c r="E8" s="2"/>
      <c r="F8" s="2">
        <v>40</v>
      </c>
      <c r="G8" s="2">
        <v>40</v>
      </c>
      <c r="H8" s="2">
        <v>40</v>
      </c>
      <c r="I8" s="2">
        <v>27</v>
      </c>
      <c r="J8" s="2">
        <v>0</v>
      </c>
      <c r="K8" s="2">
        <f t="shared" ref="K8:K31" si="0">I8*J8</f>
        <v>0</v>
      </c>
      <c r="L8" s="9">
        <v>13.6</v>
      </c>
      <c r="M8" s="9">
        <v>20</v>
      </c>
    </row>
    <row r="9" spans="1:13" s="9" customFormat="1" x14ac:dyDescent="0.25">
      <c r="A9" s="3" t="s">
        <v>59</v>
      </c>
      <c r="B9" s="2" t="s">
        <v>61</v>
      </c>
      <c r="C9" s="2" t="s">
        <v>13</v>
      </c>
      <c r="D9" s="2"/>
      <c r="E9" s="2"/>
      <c r="F9" s="2"/>
      <c r="G9" s="2"/>
      <c r="H9" s="2"/>
      <c r="I9" s="2">
        <v>5</v>
      </c>
      <c r="J9" s="2">
        <v>0</v>
      </c>
      <c r="K9" s="2">
        <f t="shared" si="0"/>
        <v>0</v>
      </c>
      <c r="L9" s="9">
        <v>13.6</v>
      </c>
      <c r="M9" s="9">
        <v>10</v>
      </c>
    </row>
    <row r="10" spans="1:13" s="9" customFormat="1" x14ac:dyDescent="0.25">
      <c r="A10" s="3" t="s">
        <v>58</v>
      </c>
      <c r="B10" s="2" t="s">
        <v>57</v>
      </c>
      <c r="C10" s="2" t="s">
        <v>13</v>
      </c>
      <c r="D10" s="2"/>
      <c r="E10" s="2"/>
      <c r="F10" s="2"/>
      <c r="G10" s="2"/>
      <c r="H10" s="2"/>
      <c r="I10" s="2">
        <v>4</v>
      </c>
      <c r="J10" s="2">
        <v>0</v>
      </c>
      <c r="K10" s="2">
        <f t="shared" si="0"/>
        <v>0</v>
      </c>
      <c r="L10" s="9">
        <v>13.6</v>
      </c>
      <c r="M10" s="9">
        <v>20</v>
      </c>
    </row>
    <row r="11" spans="1:13" s="9" customFormat="1" x14ac:dyDescent="0.25">
      <c r="A11" s="3" t="s">
        <v>20</v>
      </c>
      <c r="B11" s="2" t="s">
        <v>21</v>
      </c>
      <c r="C11" s="2" t="s">
        <v>13</v>
      </c>
      <c r="D11" s="2"/>
      <c r="E11" s="2"/>
      <c r="F11" s="2"/>
      <c r="G11" s="2"/>
      <c r="H11" s="2"/>
      <c r="I11" s="2">
        <v>40</v>
      </c>
      <c r="J11" s="2">
        <v>0</v>
      </c>
      <c r="K11" s="2">
        <f t="shared" si="0"/>
        <v>0</v>
      </c>
      <c r="L11" s="9">
        <v>13.6</v>
      </c>
      <c r="M11" s="9">
        <v>35</v>
      </c>
    </row>
    <row r="12" spans="1:13" s="9" customFormat="1" x14ac:dyDescent="0.25">
      <c r="A12" s="3" t="s">
        <v>23</v>
      </c>
      <c r="B12" s="2" t="s">
        <v>22</v>
      </c>
      <c r="C12" s="2" t="s">
        <v>13</v>
      </c>
      <c r="D12" s="2"/>
      <c r="E12" s="2"/>
      <c r="F12" s="2"/>
      <c r="G12" s="2"/>
      <c r="H12" s="2"/>
      <c r="I12" s="2">
        <v>5</v>
      </c>
      <c r="J12" s="2">
        <v>0</v>
      </c>
      <c r="K12" s="2">
        <f t="shared" si="0"/>
        <v>0</v>
      </c>
      <c r="L12" s="9">
        <v>13.6</v>
      </c>
      <c r="M12" s="9">
        <v>20</v>
      </c>
    </row>
    <row r="13" spans="1:13" s="9" customFormat="1" x14ac:dyDescent="0.25">
      <c r="A13" s="3" t="s">
        <v>24</v>
      </c>
      <c r="B13" s="2" t="s">
        <v>25</v>
      </c>
      <c r="C13" s="2" t="s">
        <v>13</v>
      </c>
      <c r="D13" s="2"/>
      <c r="E13" s="2"/>
      <c r="F13" s="2"/>
      <c r="G13" s="2"/>
      <c r="H13" s="2"/>
      <c r="I13" s="2">
        <v>5</v>
      </c>
      <c r="J13" s="2">
        <v>0</v>
      </c>
      <c r="K13" s="2">
        <f t="shared" si="0"/>
        <v>0</v>
      </c>
      <c r="L13" s="9">
        <v>13.6</v>
      </c>
      <c r="M13" s="9">
        <v>16</v>
      </c>
    </row>
    <row r="14" spans="1:13" s="9" customFormat="1" x14ac:dyDescent="0.25">
      <c r="A14" s="3" t="s">
        <v>26</v>
      </c>
      <c r="B14" s="2" t="s">
        <v>62</v>
      </c>
      <c r="C14" s="2" t="s">
        <v>13</v>
      </c>
      <c r="D14" s="2"/>
      <c r="E14" s="2"/>
      <c r="F14" s="2"/>
      <c r="G14" s="2"/>
      <c r="H14" s="2"/>
      <c r="I14" s="2">
        <v>4</v>
      </c>
      <c r="J14" s="2">
        <v>0</v>
      </c>
      <c r="K14" s="2">
        <f t="shared" si="0"/>
        <v>0</v>
      </c>
      <c r="L14" s="9">
        <v>13.6</v>
      </c>
      <c r="M14" s="9">
        <v>35</v>
      </c>
    </row>
    <row r="15" spans="1:13" s="9" customFormat="1" x14ac:dyDescent="0.25">
      <c r="A15" s="3" t="s">
        <v>65</v>
      </c>
      <c r="B15" s="2" t="s">
        <v>66</v>
      </c>
      <c r="C15" s="2" t="s">
        <v>13</v>
      </c>
      <c r="D15" s="2"/>
      <c r="E15" s="2"/>
      <c r="F15" s="2"/>
      <c r="G15" s="2"/>
      <c r="H15" s="2"/>
      <c r="I15" s="2">
        <v>80</v>
      </c>
      <c r="J15" s="2">
        <v>0</v>
      </c>
      <c r="K15" s="2">
        <f t="shared" si="0"/>
        <v>0</v>
      </c>
      <c r="L15" s="9">
        <v>13.6</v>
      </c>
      <c r="M15" s="9">
        <v>1</v>
      </c>
    </row>
    <row r="16" spans="1:13" s="9" customFormat="1" x14ac:dyDescent="0.25">
      <c r="A16" s="3" t="s">
        <v>27</v>
      </c>
      <c r="B16" s="2" t="s">
        <v>28</v>
      </c>
      <c r="C16" s="2" t="s">
        <v>13</v>
      </c>
      <c r="D16" s="2"/>
      <c r="E16" s="2"/>
      <c r="F16" s="2"/>
      <c r="G16" s="2"/>
      <c r="H16" s="2"/>
      <c r="I16" s="2">
        <v>42</v>
      </c>
      <c r="J16" s="2">
        <v>0</v>
      </c>
      <c r="K16" s="2">
        <f t="shared" si="0"/>
        <v>0</v>
      </c>
      <c r="L16" s="9">
        <v>13.6</v>
      </c>
      <c r="M16" s="9">
        <v>2</v>
      </c>
    </row>
    <row r="17" spans="1:13" s="9" customFormat="1" x14ac:dyDescent="0.25">
      <c r="A17" s="3" t="s">
        <v>67</v>
      </c>
      <c r="B17" s="2" t="s">
        <v>68</v>
      </c>
      <c r="C17" s="2" t="s">
        <v>13</v>
      </c>
      <c r="D17" s="2"/>
      <c r="E17" s="2"/>
      <c r="F17" s="2"/>
      <c r="G17" s="2"/>
      <c r="H17" s="2"/>
      <c r="I17" s="2">
        <v>7</v>
      </c>
      <c r="J17" s="2">
        <v>0</v>
      </c>
      <c r="K17" s="2">
        <f t="shared" si="0"/>
        <v>0</v>
      </c>
      <c r="L17" s="9">
        <v>13.6</v>
      </c>
      <c r="M17" s="9">
        <v>2</v>
      </c>
    </row>
    <row r="18" spans="1:13" s="9" customFormat="1" x14ac:dyDescent="0.25">
      <c r="A18" s="3" t="s">
        <v>30</v>
      </c>
      <c r="B18" s="2" t="s">
        <v>29</v>
      </c>
      <c r="C18" s="2" t="s">
        <v>13</v>
      </c>
      <c r="D18" s="2"/>
      <c r="E18" s="2"/>
      <c r="F18" s="2"/>
      <c r="G18" s="2"/>
      <c r="H18" s="2"/>
      <c r="I18" s="2">
        <v>29</v>
      </c>
      <c r="J18" s="2">
        <v>0</v>
      </c>
      <c r="K18" s="2">
        <f t="shared" si="0"/>
        <v>0</v>
      </c>
      <c r="L18" s="9">
        <v>13.6</v>
      </c>
      <c r="M18" s="9">
        <v>2</v>
      </c>
    </row>
    <row r="19" spans="1:13" s="9" customFormat="1" x14ac:dyDescent="0.25">
      <c r="A19" s="3" t="s">
        <v>31</v>
      </c>
      <c r="B19" s="2" t="s">
        <v>34</v>
      </c>
      <c r="C19" s="2" t="s">
        <v>13</v>
      </c>
      <c r="D19" s="2"/>
      <c r="E19" s="2"/>
      <c r="F19" s="2"/>
      <c r="G19" s="2"/>
      <c r="H19" s="2"/>
      <c r="I19" s="2">
        <v>160</v>
      </c>
      <c r="J19" s="2">
        <v>0</v>
      </c>
      <c r="K19" s="2">
        <f t="shared" si="0"/>
        <v>0</v>
      </c>
      <c r="L19" s="9">
        <v>13.6</v>
      </c>
      <c r="M19" s="9">
        <v>2</v>
      </c>
    </row>
    <row r="20" spans="1:13" s="9" customFormat="1" x14ac:dyDescent="0.25">
      <c r="A20" s="3" t="s">
        <v>32</v>
      </c>
      <c r="B20" s="2" t="s">
        <v>33</v>
      </c>
      <c r="C20" s="2" t="s">
        <v>13</v>
      </c>
      <c r="D20" s="2"/>
      <c r="E20" s="2"/>
      <c r="F20" s="2"/>
      <c r="G20" s="2"/>
      <c r="H20" s="2"/>
      <c r="I20" s="2">
        <v>155</v>
      </c>
      <c r="J20" s="2">
        <v>0</v>
      </c>
      <c r="K20" s="2">
        <f t="shared" si="0"/>
        <v>0</v>
      </c>
      <c r="L20" s="9">
        <v>13.6</v>
      </c>
      <c r="M20" s="9">
        <v>2</v>
      </c>
    </row>
    <row r="21" spans="1:13" s="9" customFormat="1" x14ac:dyDescent="0.25">
      <c r="A21" s="3" t="s">
        <v>67</v>
      </c>
      <c r="B21" s="2" t="s">
        <v>69</v>
      </c>
      <c r="C21" s="2" t="s">
        <v>13</v>
      </c>
      <c r="D21" s="2"/>
      <c r="E21" s="2"/>
      <c r="F21" s="2"/>
      <c r="G21" s="2"/>
      <c r="H21" s="2"/>
      <c r="I21" s="2">
        <v>3</v>
      </c>
      <c r="J21" s="2">
        <v>0</v>
      </c>
      <c r="K21" s="2">
        <f t="shared" si="0"/>
        <v>0</v>
      </c>
      <c r="L21" s="9">
        <v>13.6</v>
      </c>
      <c r="M21" s="9">
        <v>2</v>
      </c>
    </row>
    <row r="22" spans="1:13" s="9" customFormat="1" x14ac:dyDescent="0.25">
      <c r="A22" s="3" t="s">
        <v>72</v>
      </c>
      <c r="B22" s="2" t="s">
        <v>73</v>
      </c>
      <c r="C22" s="2" t="s">
        <v>13</v>
      </c>
      <c r="D22" s="2"/>
      <c r="E22" s="2"/>
      <c r="F22" s="2"/>
      <c r="G22" s="2"/>
      <c r="H22" s="2"/>
      <c r="I22" s="2">
        <v>22</v>
      </c>
      <c r="J22" s="2">
        <v>0</v>
      </c>
      <c r="K22" s="2">
        <f t="shared" si="0"/>
        <v>0</v>
      </c>
      <c r="L22" s="9">
        <v>13.6</v>
      </c>
      <c r="M22" s="9">
        <v>3</v>
      </c>
    </row>
    <row r="23" spans="1:13" s="9" customFormat="1" x14ac:dyDescent="0.25">
      <c r="A23" s="3" t="s">
        <v>36</v>
      </c>
      <c r="B23" s="2" t="s">
        <v>35</v>
      </c>
      <c r="C23" s="2" t="s">
        <v>13</v>
      </c>
      <c r="D23" s="2"/>
      <c r="E23" s="2"/>
      <c r="F23" s="2"/>
      <c r="G23" s="2"/>
      <c r="H23" s="2"/>
      <c r="I23" s="2">
        <v>5</v>
      </c>
      <c r="J23" s="2">
        <v>0</v>
      </c>
      <c r="K23" s="2">
        <f t="shared" si="0"/>
        <v>0</v>
      </c>
      <c r="L23" s="9">
        <v>13.6</v>
      </c>
      <c r="M23" s="9">
        <v>2</v>
      </c>
    </row>
    <row r="24" spans="1:13" s="9" customFormat="1" x14ac:dyDescent="0.25">
      <c r="A24" s="3" t="s">
        <v>37</v>
      </c>
      <c r="B24" s="2" t="s">
        <v>38</v>
      </c>
      <c r="C24" s="2" t="s">
        <v>13</v>
      </c>
      <c r="D24" s="2"/>
      <c r="E24" s="2"/>
      <c r="F24" s="2"/>
      <c r="G24" s="2"/>
      <c r="H24" s="2"/>
      <c r="I24" s="2">
        <v>87</v>
      </c>
      <c r="J24" s="2">
        <v>0</v>
      </c>
      <c r="K24" s="2">
        <f t="shared" si="0"/>
        <v>0</v>
      </c>
      <c r="L24" s="9">
        <v>13.6</v>
      </c>
      <c r="M24" s="9">
        <v>3</v>
      </c>
    </row>
    <row r="25" spans="1:13" s="9" customFormat="1" x14ac:dyDescent="0.25">
      <c r="A25" s="3" t="s">
        <v>40</v>
      </c>
      <c r="B25" s="2" t="s">
        <v>39</v>
      </c>
      <c r="C25" s="2" t="s">
        <v>13</v>
      </c>
      <c r="D25" s="2"/>
      <c r="E25" s="2"/>
      <c r="F25" s="2"/>
      <c r="G25" s="2"/>
      <c r="H25" s="2"/>
      <c r="I25" s="2">
        <v>1</v>
      </c>
      <c r="J25" s="2">
        <v>0</v>
      </c>
      <c r="K25" s="2">
        <f t="shared" si="0"/>
        <v>0</v>
      </c>
      <c r="L25" s="9">
        <v>13.6</v>
      </c>
      <c r="M25" s="9">
        <v>2</v>
      </c>
    </row>
    <row r="26" spans="1:13" s="9" customFormat="1" x14ac:dyDescent="0.25">
      <c r="A26" s="3" t="s">
        <v>63</v>
      </c>
      <c r="B26" s="2" t="s">
        <v>64</v>
      </c>
      <c r="C26" s="2" t="s">
        <v>13</v>
      </c>
      <c r="D26" s="2"/>
      <c r="E26" s="2"/>
      <c r="F26" s="2"/>
      <c r="G26" s="2"/>
      <c r="H26" s="2"/>
      <c r="I26" s="2">
        <v>136</v>
      </c>
      <c r="J26" s="2">
        <v>0</v>
      </c>
      <c r="K26" s="2">
        <f t="shared" si="0"/>
        <v>0</v>
      </c>
      <c r="L26" s="9">
        <v>13.6</v>
      </c>
      <c r="M26" s="9">
        <v>3</v>
      </c>
    </row>
    <row r="27" spans="1:13" s="9" customFormat="1" x14ac:dyDescent="0.25">
      <c r="A27" s="3" t="s">
        <v>42</v>
      </c>
      <c r="B27" s="2" t="s">
        <v>41</v>
      </c>
      <c r="C27" s="2" t="s">
        <v>13</v>
      </c>
      <c r="D27" s="2"/>
      <c r="E27" s="2"/>
      <c r="F27" s="2"/>
      <c r="G27" s="2"/>
      <c r="H27" s="2"/>
      <c r="I27" s="2">
        <v>20</v>
      </c>
      <c r="J27" s="2">
        <v>0</v>
      </c>
      <c r="K27" s="2">
        <f t="shared" si="0"/>
        <v>0</v>
      </c>
      <c r="L27" s="9">
        <v>13.6</v>
      </c>
      <c r="M27" s="9">
        <v>3</v>
      </c>
    </row>
    <row r="28" spans="1:13" s="9" customFormat="1" x14ac:dyDescent="0.25">
      <c r="A28" s="3" t="s">
        <v>44</v>
      </c>
      <c r="B28" s="2" t="s">
        <v>43</v>
      </c>
      <c r="C28" s="2" t="s">
        <v>13</v>
      </c>
      <c r="D28" s="2"/>
      <c r="E28" s="2"/>
      <c r="F28" s="2"/>
      <c r="G28" s="2"/>
      <c r="H28" s="2"/>
      <c r="I28" s="2">
        <v>35</v>
      </c>
      <c r="J28" s="2">
        <v>0</v>
      </c>
      <c r="K28" s="2">
        <f t="shared" si="0"/>
        <v>0</v>
      </c>
      <c r="L28" s="9">
        <v>13.6</v>
      </c>
      <c r="M28" s="9">
        <v>2</v>
      </c>
    </row>
    <row r="29" spans="1:13" x14ac:dyDescent="0.25">
      <c r="A29" s="3" t="s">
        <v>46</v>
      </c>
      <c r="B29" s="1" t="s">
        <v>45</v>
      </c>
      <c r="C29" s="1" t="s">
        <v>13</v>
      </c>
      <c r="D29" s="1"/>
      <c r="E29" s="1"/>
      <c r="F29" s="1"/>
      <c r="G29" s="1"/>
      <c r="H29" s="1"/>
      <c r="I29" s="2">
        <v>52</v>
      </c>
      <c r="J29" s="1">
        <v>0</v>
      </c>
      <c r="K29" s="1">
        <f t="shared" si="0"/>
        <v>0</v>
      </c>
      <c r="L29">
        <v>13.6</v>
      </c>
      <c r="M29">
        <v>2</v>
      </c>
    </row>
    <row r="30" spans="1:13" x14ac:dyDescent="0.25">
      <c r="A30" s="3" t="s">
        <v>70</v>
      </c>
      <c r="B30" s="1" t="s">
        <v>71</v>
      </c>
      <c r="C30" s="1" t="s">
        <v>13</v>
      </c>
      <c r="D30" s="1"/>
      <c r="E30" s="1"/>
      <c r="F30" s="1"/>
      <c r="G30" s="1"/>
      <c r="H30" s="1"/>
      <c r="I30" s="2">
        <v>320</v>
      </c>
      <c r="J30" s="1">
        <v>0</v>
      </c>
      <c r="K30" s="1">
        <f t="shared" si="0"/>
        <v>0</v>
      </c>
      <c r="L30">
        <v>13.6</v>
      </c>
      <c r="M30">
        <v>3</v>
      </c>
    </row>
    <row r="31" spans="1:13" x14ac:dyDescent="0.25">
      <c r="A31" s="3" t="s">
        <v>74</v>
      </c>
      <c r="B31" s="1" t="s">
        <v>75</v>
      </c>
      <c r="C31" s="1" t="s">
        <v>11</v>
      </c>
      <c r="D31" s="1"/>
      <c r="E31" s="1"/>
      <c r="F31" s="1"/>
      <c r="G31" s="1"/>
      <c r="H31" s="1"/>
      <c r="I31" s="2">
        <v>500</v>
      </c>
      <c r="J31" s="1">
        <v>0</v>
      </c>
      <c r="K31" s="1">
        <f t="shared" si="0"/>
        <v>0</v>
      </c>
      <c r="L31">
        <v>13.6</v>
      </c>
      <c r="M31">
        <v>2</v>
      </c>
    </row>
    <row r="32" spans="1:13" x14ac:dyDescent="0.25">
      <c r="A32" s="1"/>
      <c r="B32" s="1" t="s">
        <v>48</v>
      </c>
      <c r="C32" s="2" t="s">
        <v>47</v>
      </c>
      <c r="D32" s="1"/>
      <c r="E32" s="1"/>
      <c r="F32" s="1"/>
      <c r="G32" s="1"/>
      <c r="H32" s="1"/>
      <c r="I32" s="2">
        <v>10</v>
      </c>
      <c r="J32" s="1">
        <v>0</v>
      </c>
      <c r="K32" s="1">
        <f>I32*J32</f>
        <v>0</v>
      </c>
    </row>
    <row r="33" spans="1:11" x14ac:dyDescent="0.25">
      <c r="A33" s="1"/>
      <c r="B33" s="1" t="s">
        <v>49</v>
      </c>
      <c r="C33" s="2" t="s">
        <v>47</v>
      </c>
      <c r="D33" s="1"/>
      <c r="E33" s="1"/>
      <c r="F33" s="1"/>
      <c r="G33" s="1"/>
      <c r="H33" s="1"/>
      <c r="I33" s="2">
        <v>10</v>
      </c>
      <c r="J33" s="1">
        <v>0</v>
      </c>
      <c r="K33" s="1">
        <f>I33*J33</f>
        <v>0</v>
      </c>
    </row>
    <row r="34" spans="1:11" x14ac:dyDescent="0.25">
      <c r="A34" s="1"/>
      <c r="B34" s="1" t="s">
        <v>50</v>
      </c>
      <c r="C34" s="2" t="s">
        <v>51</v>
      </c>
      <c r="D34" s="1"/>
      <c r="E34" s="1"/>
      <c r="F34" s="1"/>
      <c r="G34" s="1"/>
      <c r="H34" s="1"/>
      <c r="I34" s="2">
        <v>10</v>
      </c>
      <c r="J34" s="1">
        <v>0</v>
      </c>
      <c r="K34" s="1">
        <f>I34*J34</f>
        <v>0</v>
      </c>
    </row>
    <row r="35" spans="1:11" x14ac:dyDescent="0.25">
      <c r="A35" s="1"/>
      <c r="B35" s="1" t="s">
        <v>55</v>
      </c>
      <c r="C35" s="2" t="s">
        <v>51</v>
      </c>
      <c r="D35" s="1"/>
      <c r="E35" s="1"/>
      <c r="F35" s="1"/>
      <c r="G35" s="1"/>
      <c r="H35" s="1"/>
      <c r="I35" s="2">
        <v>500</v>
      </c>
      <c r="J35" s="1">
        <v>0</v>
      </c>
      <c r="K35" s="1">
        <v>0</v>
      </c>
    </row>
    <row r="36" spans="1:11" ht="16.5" thickBot="1" x14ac:dyDescent="0.3">
      <c r="A36" s="1"/>
      <c r="B36" s="1" t="s">
        <v>53</v>
      </c>
      <c r="C36" s="2" t="s">
        <v>52</v>
      </c>
      <c r="D36" s="1"/>
      <c r="E36" s="1"/>
      <c r="F36" s="1"/>
      <c r="G36" s="1"/>
      <c r="H36" s="1"/>
      <c r="I36" s="2">
        <v>10</v>
      </c>
      <c r="J36" s="4">
        <v>0</v>
      </c>
      <c r="K36" s="5">
        <f>I36*J36</f>
        <v>0</v>
      </c>
    </row>
    <row r="37" spans="1:11" ht="16.5" thickBot="1" x14ac:dyDescent="0.3">
      <c r="J37" s="6" t="s">
        <v>54</v>
      </c>
      <c r="K37" s="7">
        <f>K6+K7+K8+K9+K10+K11+K12+K13+K14+K15+K16+K17+K18+K19+K20+K21+K22+K23+K24+K25+K26+K27+K28+K29+K30+K31+K32+K33+K34+K35+K36</f>
        <v>0</v>
      </c>
    </row>
    <row r="38" spans="1:11" ht="16.5" thickBot="1" x14ac:dyDescent="0.3">
      <c r="C38" t="s">
        <v>79</v>
      </c>
      <c r="J38" s="6" t="s">
        <v>76</v>
      </c>
      <c r="K38" s="8"/>
    </row>
  </sheetData>
  <pageMargins left="0.75000000000000011" right="0.75000000000000011" top="1" bottom="1" header="0.5" footer="0.5"/>
  <pageSetup paperSize="9"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25" defaultRowHeight="15.75" x14ac:dyDescent="0.25"/>
  <sheetData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Bitkisel</vt:lpstr>
      <vt:lpstr>Sheet1</vt:lpstr>
      <vt:lpstr>Bitkisel!Yazdırma_Alanı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DeboMac</cp:lastModifiedBy>
  <cp:lastPrinted>2022-01-10T13:20:31Z</cp:lastPrinted>
  <dcterms:created xsi:type="dcterms:W3CDTF">2021-12-27T19:55:39Z</dcterms:created>
  <dcterms:modified xsi:type="dcterms:W3CDTF">2022-07-18T09:14:43Z</dcterms:modified>
</cp:coreProperties>
</file>